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'NOVA-B)'!$A$1:$Z$66</definedName>
  </definedNames>
  <calcPr calcId="162913"/>
</workbook>
</file>

<file path=xl/calcChain.xml><?xml version="1.0" encoding="utf-8"?>
<calcChain xmlns="http://schemas.openxmlformats.org/spreadsheetml/2006/main">
  <c r="D26" i="2" l="1"/>
  <c r="D3" i="2" l="1"/>
  <c r="D5" i="2" l="1"/>
  <c r="D2" i="2" l="1"/>
  <c r="D6" i="2"/>
  <c r="F22" i="2" l="1"/>
  <c r="H28" i="2"/>
  <c r="H27" i="2"/>
  <c r="H26" i="2"/>
  <c r="H25" i="2"/>
  <c r="H24" i="2"/>
  <c r="H23" i="2"/>
  <c r="B22" i="2"/>
  <c r="J1" i="2"/>
  <c r="F1" i="2"/>
  <c r="B1" i="2"/>
  <c r="L25" i="2"/>
  <c r="L24" i="2"/>
  <c r="L23" i="2"/>
  <c r="D25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<sst xmlns="http://schemas.openxmlformats.org/spreadsheetml/2006/main" count="72" uniqueCount="61">
  <si>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</si>
  <si>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</si>
  <si>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</si>
  <si>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</si>
  <si>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</si>
  <si>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</si>
  <si>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</si>
  <si>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</si>
  <si>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</si>
  <si>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</si>
  <si>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</si>
  <si>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</si>
  <si>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</si>
  <si>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</si>
  <si>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</si>
  <si>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</si>
  <si>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</si>
  <si>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</si>
  <si>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</si>
  <si>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</si>
  <si>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</si>
  <si>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</si>
  <si>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</si>
  <si>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</si>
  <si>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</si>
  <si>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</si>
  <si>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</si>
  <si>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</si>
  <si>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</si>
  <si>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</si>
  <si>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</si>
  <si>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</si>
  <si>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</si>
  <si>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</si>
  <si>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</si>
  <si>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</si>
  <si>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</si>
  <si>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</si>
  <si>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</si>
  <si>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t>DataMatrix o QR amb identificador únic NTIN o GTIN (5punts)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</si>
  <si>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</si>
  <si>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</si>
  <si>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</si>
  <si>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</si>
  <si>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</si>
  <si>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</si>
  <si>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50 punts 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</si>
  <si>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</si>
  <si>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</si>
  <si>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</si>
  <si>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</si>
  <si>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GENÈRICS COMPLEMENTARI 2023</t>
  </si>
  <si>
    <t>TREPROSTINIL PEL Tractament de la hipertensió arterial pulmonar (HAP) idiopàtica o hereditària per  millorar  la tolerància al exercici i  símptomes de la enfermetat  en pacients amb  la classe funcional III de la New York Heart Association (NYHA).</t>
  </si>
  <si>
    <r>
      <t xml:space="preserve"> No reconstitució  (</t>
    </r>
    <r>
      <rPr>
        <b/>
        <sz val="9"/>
        <color indexed="30"/>
        <rFont val="Arial"/>
        <family val="2"/>
      </rPr>
      <t xml:space="preserve">10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</si>
  <si>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</si>
  <si>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NO necessita reconstitució.</t>
  </si>
  <si>
    <t>SI  necessita reconstitució.</t>
  </si>
  <si>
    <t xml:space="preserve">Sense condicions de conservació </t>
  </si>
  <si>
    <t xml:space="preserve">Amb condicions de conservació </t>
  </si>
  <si>
    <t>NO necessita reconstitució. (10punts)</t>
  </si>
  <si>
    <t>Sense condicions de conservació  (5punts)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</si>
</sst>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/>
      <right style="hair">
        <color auto="1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22" fillId="7" borderId="0" xfId="0" applyFont="1" applyFill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22" fillId="7" borderId="14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22" fillId="7" borderId="27" xfId="0" applyFont="1" applyFill="1" applyBorder="1" applyAlignment="1">
      <alignment vertical="center" wrapText="1"/>
    </xf>
    <xf numFmtId="0" fontId="22" fillId="7" borderId="28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/>
    </xf>
    <xf numFmtId="0" fontId="1" fillId="8" borderId="38" xfId="0" applyFont="1" applyFill="1" applyBorder="1"/>
    <xf numFmtId="0" fontId="1" fillId="8" borderId="38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1" fillId="8" borderId="8" xfId="0" applyFont="1" applyFill="1" applyBorder="1"/>
    <xf numFmtId="0" fontId="1" fillId="2" borderId="0" xfId="0" applyFont="1" applyFill="1" applyBorder="1"/>
    <xf numFmtId="0" fontId="4" fillId="7" borderId="39" xfId="0" applyFont="1" applyFill="1" applyBorder="1" applyAlignment="1">
      <alignment vertical="center"/>
    </xf>
    <xf numFmtId="0" fontId="1" fillId="7" borderId="40" xfId="0" applyFont="1" applyFill="1" applyBorder="1"/>
    <xf numFmtId="0" fontId="1" fillId="7" borderId="37" xfId="0" applyFont="1" applyFill="1" applyBorder="1"/>
    <xf numFmtId="0" fontId="4" fillId="6" borderId="39" xfId="0" applyFont="1" applyFill="1" applyBorder="1" applyAlignment="1">
      <alignment vertical="center"/>
    </xf>
    <xf numFmtId="0" fontId="1" fillId="6" borderId="40" xfId="0" applyFont="1" applyFill="1" applyBorder="1"/>
    <xf numFmtId="0" fontId="1" fillId="6" borderId="37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0" fillId="0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="81" zoomScaleNormal="81" workbookViewId="0">
      <selection activeCell="Y21" sqref="Y2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8" width="9.14062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75" t="s">
        <v>18</v>
      </c>
      <c r="Y4" s="155"/>
      <c r="Z4" s="15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74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78" t="s">
        <v>19</v>
      </c>
      <c r="Y6" s="155"/>
      <c r="Z6" s="15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7"/>
      <c r="Z7" s="157"/>
    </row>
    <row r="8" spans="1:66" s="11" customFormat="1" ht="24.95" customHeight="1" x14ac:dyDescent="0.2">
      <c r="A8" s="1"/>
      <c r="B8" s="6"/>
      <c r="C8" s="158"/>
      <c r="D8" s="159"/>
      <c r="E8" s="159"/>
      <c r="F8" s="159"/>
      <c r="G8" s="159"/>
      <c r="H8" s="159"/>
      <c r="I8" s="160"/>
      <c r="J8" s="158" t="s">
        <v>51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8"/>
      <c r="Y8" s="159"/>
      <c r="Z8" s="16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8"/>
      <c r="Y9" s="68"/>
      <c r="Z9" s="76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79" t="s">
        <v>5</v>
      </c>
      <c r="Y10" s="74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3"/>
      <c r="X11" s="73">
        <v>6</v>
      </c>
      <c r="Y11" s="161" t="s">
        <v>52</v>
      </c>
      <c r="Z11" s="162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3"/>
      <c r="E15" s="164"/>
      <c r="F15" s="20"/>
      <c r="G15" s="20"/>
      <c r="H15" s="40" t="s">
        <v>9</v>
      </c>
      <c r="I15" s="165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8"/>
      <c r="W15" s="168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0" t="s">
        <v>17</v>
      </c>
      <c r="D17" s="70"/>
      <c r="E17" s="71"/>
      <c r="F17" s="71"/>
      <c r="G17" s="72"/>
      <c r="H17" s="72"/>
      <c r="I17" s="42"/>
      <c r="J17" s="42"/>
      <c r="K17" s="42"/>
      <c r="L17" s="42"/>
      <c r="M17" s="42"/>
      <c r="N17" s="42"/>
      <c r="O17" s="42"/>
      <c r="P17" s="42"/>
      <c r="Q17" s="69"/>
      <c r="R17" s="100" t="s">
        <v>46</v>
      </c>
      <c r="S17" s="100"/>
      <c r="T17" s="100"/>
      <c r="U17" s="80"/>
      <c r="V17" s="80"/>
      <c r="W17" s="80"/>
      <c r="X17" s="80"/>
      <c r="Y17" s="80"/>
      <c r="Z17" s="8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2" t="s">
        <v>10</v>
      </c>
      <c r="D18" s="132"/>
      <c r="E18" s="132"/>
      <c r="F18" s="132"/>
      <c r="G18" s="24"/>
      <c r="H18" s="129"/>
      <c r="I18" s="130"/>
      <c r="J18" s="130"/>
      <c r="K18" s="130"/>
      <c r="L18" s="130"/>
      <c r="M18" s="130"/>
      <c r="N18" s="130"/>
      <c r="O18" s="130"/>
      <c r="P18" s="131"/>
      <c r="Q18" s="43"/>
      <c r="R18" s="82" t="s">
        <v>45</v>
      </c>
      <c r="S18" s="83"/>
      <c r="T18" s="83"/>
      <c r="U18" s="84"/>
      <c r="V18" s="85"/>
      <c r="W18" s="85"/>
      <c r="X18" s="83"/>
      <c r="Y18" s="107" t="s">
        <v>48</v>
      </c>
      <c r="Z18" s="93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30.75" customHeight="1" x14ac:dyDescent="0.2">
      <c r="A19" s="32"/>
      <c r="B19" s="33"/>
      <c r="C19" s="104"/>
      <c r="D19" s="104"/>
      <c r="E19" s="104"/>
      <c r="F19" s="104"/>
      <c r="G19" s="24"/>
      <c r="H19" s="101"/>
      <c r="I19" s="102"/>
      <c r="J19" s="102"/>
      <c r="K19" s="102"/>
      <c r="L19" s="102"/>
      <c r="M19" s="102"/>
      <c r="N19" s="102"/>
      <c r="O19" s="102"/>
      <c r="P19" s="103"/>
      <c r="Q19" s="43"/>
      <c r="R19" s="82" t="s">
        <v>40</v>
      </c>
      <c r="S19" s="83"/>
      <c r="T19" s="83"/>
      <c r="U19" s="84"/>
      <c r="V19" s="85"/>
      <c r="W19" s="85"/>
      <c r="X19" s="83"/>
      <c r="Y19" s="107" t="s">
        <v>50</v>
      </c>
      <c r="Z19" s="93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27" customHeight="1" x14ac:dyDescent="0.2">
      <c r="A20" s="32"/>
      <c r="B20" s="33"/>
      <c r="C20" s="132" t="s">
        <v>11</v>
      </c>
      <c r="D20" s="132"/>
      <c r="E20" s="132"/>
      <c r="F20" s="132"/>
      <c r="G20" s="24"/>
      <c r="H20" s="129"/>
      <c r="I20" s="130"/>
      <c r="J20" s="130"/>
      <c r="K20" s="130"/>
      <c r="L20" s="130"/>
      <c r="M20" s="130"/>
      <c r="N20" s="130"/>
      <c r="O20" s="130"/>
      <c r="P20" s="131"/>
      <c r="Q20" s="43"/>
      <c r="R20" s="82" t="s">
        <v>53</v>
      </c>
      <c r="S20" s="82"/>
      <c r="T20" s="82"/>
      <c r="U20" s="86"/>
      <c r="V20" s="87"/>
      <c r="W20" s="87"/>
      <c r="X20" s="83"/>
      <c r="Y20" s="99" t="s">
        <v>59</v>
      </c>
      <c r="Z20" s="93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1.7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88" t="s">
        <v>54</v>
      </c>
      <c r="S21" s="89"/>
      <c r="T21" s="89"/>
      <c r="U21" s="90"/>
      <c r="V21" s="91"/>
      <c r="W21" s="91"/>
      <c r="X21" s="92"/>
      <c r="Y21" s="99" t="s">
        <v>60</v>
      </c>
      <c r="Z21" s="94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30.75" customHeight="1" x14ac:dyDescent="0.2">
      <c r="A22" s="32"/>
      <c r="B22" s="33"/>
      <c r="C22" s="135" t="s">
        <v>13</v>
      </c>
      <c r="D22" s="135"/>
      <c r="E22" s="135"/>
      <c r="F22" s="135"/>
      <c r="G22" s="43"/>
      <c r="H22" s="46"/>
      <c r="I22" s="136" t="s">
        <v>12</v>
      </c>
      <c r="J22" s="137"/>
      <c r="K22" s="137"/>
      <c r="L22" s="43"/>
      <c r="M22" s="43"/>
      <c r="N22" s="43"/>
      <c r="O22" s="43"/>
      <c r="P22" s="43"/>
      <c r="Q22" s="43"/>
      <c r="R22" s="126" t="s">
        <v>44</v>
      </c>
      <c r="S22" s="127"/>
      <c r="T22" s="127"/>
      <c r="U22" s="127"/>
      <c r="V22" s="127"/>
      <c r="W22" s="128"/>
      <c r="X22" s="83"/>
      <c r="Y22" s="107" t="s">
        <v>39</v>
      </c>
      <c r="Z22" s="93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5"/>
      <c r="D23" s="135"/>
      <c r="E23" s="135"/>
      <c r="F23" s="135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123" t="s">
        <v>14</v>
      </c>
      <c r="D24" s="124"/>
      <c r="E24" s="124"/>
      <c r="F24" s="124"/>
      <c r="G24" s="124"/>
      <c r="H24" s="124"/>
      <c r="I24" s="124"/>
      <c r="J24" s="125"/>
      <c r="K24" s="15"/>
      <c r="L24" s="114" t="s">
        <v>38</v>
      </c>
      <c r="M24" s="115"/>
      <c r="N24" s="115"/>
      <c r="O24" s="115"/>
      <c r="P24" s="116"/>
      <c r="Q24" s="116"/>
      <c r="R24" s="116"/>
      <c r="S24" s="117"/>
      <c r="T24" s="15"/>
      <c r="U24" s="16"/>
      <c r="V24" s="146" t="s">
        <v>36</v>
      </c>
      <c r="W24" s="147"/>
      <c r="X24" s="147"/>
      <c r="Y24" s="147"/>
      <c r="Z24" s="148"/>
      <c r="AA24" s="109"/>
      <c r="AB24" s="11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19"/>
      <c r="E25" s="119"/>
      <c r="F25" s="119"/>
      <c r="G25" s="119"/>
      <c r="H25" s="119"/>
      <c r="I25" s="119"/>
      <c r="J25" s="48"/>
      <c r="K25" s="15"/>
      <c r="L25" s="138"/>
      <c r="M25" s="139"/>
      <c r="N25" s="139"/>
      <c r="O25" s="139"/>
      <c r="P25" s="139"/>
      <c r="Q25" s="139"/>
      <c r="R25" s="139"/>
      <c r="S25" s="140"/>
      <c r="T25" s="15"/>
      <c r="U25" s="15"/>
      <c r="V25" s="149"/>
      <c r="W25" s="150"/>
      <c r="X25" s="150"/>
      <c r="Y25" s="150"/>
      <c r="Z25" s="151"/>
      <c r="AA25" s="108"/>
      <c r="AB25" s="11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38"/>
      <c r="M26" s="139"/>
      <c r="N26" s="139"/>
      <c r="O26" s="139"/>
      <c r="P26" s="139"/>
      <c r="Q26" s="139"/>
      <c r="R26" s="139"/>
      <c r="S26" s="140"/>
      <c r="T26" s="15"/>
      <c r="U26" s="15"/>
      <c r="V26" s="152"/>
      <c r="W26" s="153"/>
      <c r="X26" s="153"/>
      <c r="Y26" s="153"/>
      <c r="Z26" s="154"/>
      <c r="AA26" s="112"/>
      <c r="AB26" s="113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7"/>
      <c r="D27" s="15"/>
      <c r="E27" s="15"/>
      <c r="F27" s="15"/>
      <c r="G27" s="15"/>
      <c r="H27" s="15"/>
      <c r="I27" s="15"/>
      <c r="J27" s="48"/>
      <c r="K27" s="15"/>
      <c r="L27" s="138"/>
      <c r="M27" s="139"/>
      <c r="N27" s="139"/>
      <c r="O27" s="139"/>
      <c r="P27" s="139"/>
      <c r="Q27" s="139"/>
      <c r="R27" s="139"/>
      <c r="S27" s="140"/>
      <c r="T27" s="15"/>
      <c r="U27" s="15"/>
      <c r="V27" s="47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47"/>
      <c r="D28" s="15"/>
      <c r="E28" s="15"/>
      <c r="F28" s="15"/>
      <c r="G28" s="15"/>
      <c r="H28" s="15"/>
      <c r="I28" s="15"/>
      <c r="J28" s="48"/>
      <c r="K28" s="15"/>
      <c r="L28" s="138"/>
      <c r="M28" s="139"/>
      <c r="N28" s="139"/>
      <c r="O28" s="139"/>
      <c r="P28" s="139"/>
      <c r="Q28" s="139"/>
      <c r="R28" s="139"/>
      <c r="S28" s="140"/>
      <c r="T28" s="15"/>
      <c r="U28" s="15"/>
      <c r="V28" s="47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38"/>
      <c r="M29" s="139"/>
      <c r="N29" s="139"/>
      <c r="O29" s="139"/>
      <c r="P29" s="139"/>
      <c r="Q29" s="139"/>
      <c r="R29" s="139"/>
      <c r="S29" s="140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38"/>
      <c r="M30" s="139"/>
      <c r="N30" s="139"/>
      <c r="O30" s="139"/>
      <c r="P30" s="139"/>
      <c r="Q30" s="139"/>
      <c r="R30" s="139"/>
      <c r="S30" s="140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38"/>
      <c r="M31" s="139"/>
      <c r="N31" s="139"/>
      <c r="O31" s="139"/>
      <c r="P31" s="139"/>
      <c r="Q31" s="139"/>
      <c r="R31" s="139"/>
      <c r="S31" s="140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49"/>
      <c r="D32" s="50"/>
      <c r="E32" s="50"/>
      <c r="F32" s="50"/>
      <c r="G32" s="50"/>
      <c r="H32" s="50"/>
      <c r="I32" s="50"/>
      <c r="J32" s="51"/>
      <c r="K32" s="50"/>
      <c r="L32" s="138"/>
      <c r="M32" s="139"/>
      <c r="N32" s="139"/>
      <c r="O32" s="139"/>
      <c r="P32" s="139"/>
      <c r="Q32" s="139"/>
      <c r="R32" s="139"/>
      <c r="S32" s="140"/>
      <c r="T32" s="15"/>
      <c r="U32" s="15"/>
      <c r="V32" s="49"/>
      <c r="W32" s="50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49"/>
      <c r="D33" s="50"/>
      <c r="E33" s="50"/>
      <c r="F33" s="50"/>
      <c r="G33" s="50"/>
      <c r="H33" s="50"/>
      <c r="I33" s="50"/>
      <c r="J33" s="51"/>
      <c r="K33" s="50"/>
      <c r="L33" s="138"/>
      <c r="M33" s="139"/>
      <c r="N33" s="139"/>
      <c r="O33" s="139"/>
      <c r="P33" s="139"/>
      <c r="Q33" s="139"/>
      <c r="R33" s="139"/>
      <c r="S33" s="140"/>
      <c r="T33" s="15"/>
      <c r="U33" s="15"/>
      <c r="V33" s="49"/>
      <c r="W33" s="50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2"/>
      <c r="D34" s="53"/>
      <c r="E34" s="53"/>
      <c r="F34" s="53"/>
      <c r="G34" s="53"/>
      <c r="H34" s="53"/>
      <c r="I34" s="53"/>
      <c r="J34" s="54"/>
      <c r="K34" s="53"/>
      <c r="L34" s="138"/>
      <c r="M34" s="139"/>
      <c r="N34" s="139"/>
      <c r="O34" s="139"/>
      <c r="P34" s="139"/>
      <c r="Q34" s="139"/>
      <c r="R34" s="139"/>
      <c r="S34" s="140"/>
      <c r="T34" s="24"/>
      <c r="U34" s="24"/>
      <c r="V34" s="52"/>
      <c r="W34" s="53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2"/>
      <c r="D35" s="53"/>
      <c r="E35" s="53"/>
      <c r="F35" s="53"/>
      <c r="G35" s="53"/>
      <c r="H35" s="53"/>
      <c r="I35" s="53"/>
      <c r="J35" s="54"/>
      <c r="K35" s="53"/>
      <c r="L35" s="138"/>
      <c r="M35" s="139"/>
      <c r="N35" s="139"/>
      <c r="O35" s="139"/>
      <c r="P35" s="139"/>
      <c r="Q35" s="139"/>
      <c r="R35" s="139"/>
      <c r="S35" s="140"/>
      <c r="T35" s="24"/>
      <c r="U35" s="24"/>
      <c r="V35" s="52"/>
      <c r="W35" s="53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38"/>
      <c r="M36" s="139"/>
      <c r="N36" s="139"/>
      <c r="O36" s="139"/>
      <c r="P36" s="139"/>
      <c r="Q36" s="139"/>
      <c r="R36" s="139"/>
      <c r="S36" s="140"/>
      <c r="T36" s="55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38"/>
      <c r="M37" s="139"/>
      <c r="N37" s="139"/>
      <c r="O37" s="139"/>
      <c r="P37" s="139"/>
      <c r="Q37" s="139"/>
      <c r="R37" s="139"/>
      <c r="S37" s="140"/>
      <c r="T37" s="55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38"/>
      <c r="M38" s="139"/>
      <c r="N38" s="139"/>
      <c r="O38" s="139"/>
      <c r="P38" s="139"/>
      <c r="Q38" s="139"/>
      <c r="R38" s="139"/>
      <c r="S38" s="140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38"/>
      <c r="M39" s="139"/>
      <c r="N39" s="139"/>
      <c r="O39" s="139"/>
      <c r="P39" s="139"/>
      <c r="Q39" s="139"/>
      <c r="R39" s="139"/>
      <c r="S39" s="140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7"/>
      <c r="D40" s="15"/>
      <c r="E40" s="15"/>
      <c r="F40" s="15"/>
      <c r="G40" s="15"/>
      <c r="H40" s="15"/>
      <c r="I40" s="15"/>
      <c r="J40" s="48"/>
      <c r="K40" s="15"/>
      <c r="L40" s="138"/>
      <c r="M40" s="139"/>
      <c r="N40" s="139"/>
      <c r="O40" s="139"/>
      <c r="P40" s="139"/>
      <c r="Q40" s="139"/>
      <c r="R40" s="139"/>
      <c r="S40" s="140"/>
      <c r="T40" s="50"/>
      <c r="U40" s="15"/>
      <c r="V40" s="47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47"/>
      <c r="D41" s="15"/>
      <c r="E41" s="15"/>
      <c r="F41" s="15"/>
      <c r="G41" s="15"/>
      <c r="H41" s="15"/>
      <c r="I41" s="15"/>
      <c r="J41" s="48"/>
      <c r="K41" s="15"/>
      <c r="L41" s="138"/>
      <c r="M41" s="139"/>
      <c r="N41" s="139"/>
      <c r="O41" s="139"/>
      <c r="P41" s="139"/>
      <c r="Q41" s="139"/>
      <c r="R41" s="139"/>
      <c r="S41" s="140"/>
      <c r="T41" s="50"/>
      <c r="U41" s="15"/>
      <c r="V41" s="47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47"/>
      <c r="D42" s="119"/>
      <c r="E42" s="119"/>
      <c r="F42" s="119"/>
      <c r="G42" s="119"/>
      <c r="H42" s="119"/>
      <c r="I42" s="119"/>
      <c r="J42" s="48"/>
      <c r="K42" s="15"/>
      <c r="L42" s="138"/>
      <c r="M42" s="139"/>
      <c r="N42" s="139"/>
      <c r="O42" s="139"/>
      <c r="P42" s="139"/>
      <c r="Q42" s="139"/>
      <c r="R42" s="139"/>
      <c r="S42" s="140"/>
      <c r="T42" s="50"/>
      <c r="U42" s="15"/>
      <c r="V42" s="47"/>
      <c r="W42" s="119"/>
      <c r="X42" s="119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123" t="s">
        <v>15</v>
      </c>
      <c r="D43" s="124"/>
      <c r="E43" s="124"/>
      <c r="F43" s="124"/>
      <c r="G43" s="124"/>
      <c r="H43" s="124"/>
      <c r="I43" s="124"/>
      <c r="J43" s="125"/>
      <c r="K43" s="15"/>
      <c r="L43" s="114" t="s">
        <v>37</v>
      </c>
      <c r="M43" s="115"/>
      <c r="N43" s="115"/>
      <c r="O43" s="115"/>
      <c r="P43" s="115"/>
      <c r="Q43" s="115"/>
      <c r="R43" s="115"/>
      <c r="S43" s="118"/>
      <c r="T43" s="15"/>
      <c r="U43" s="16"/>
      <c r="V43" s="120" t="s">
        <v>16</v>
      </c>
      <c r="W43" s="121"/>
      <c r="X43" s="121"/>
      <c r="Y43" s="121"/>
      <c r="Z43" s="122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59"/>
      <c r="D44" s="15"/>
      <c r="E44" s="15"/>
      <c r="F44" s="15"/>
      <c r="G44" s="15"/>
      <c r="H44" s="15"/>
      <c r="I44" s="15"/>
      <c r="J44" s="60"/>
      <c r="K44" s="15"/>
      <c r="L44" s="141"/>
      <c r="M44" s="139"/>
      <c r="N44" s="139"/>
      <c r="O44" s="139"/>
      <c r="P44" s="139"/>
      <c r="Q44" s="139"/>
      <c r="R44" s="139"/>
      <c r="S44" s="142"/>
      <c r="T44" s="50"/>
      <c r="U44" s="15"/>
      <c r="V44" s="59"/>
      <c r="W44" s="15"/>
      <c r="X44" s="119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59"/>
      <c r="D45" s="15"/>
      <c r="E45" s="15"/>
      <c r="F45" s="15"/>
      <c r="G45" s="15"/>
      <c r="H45" s="15"/>
      <c r="I45" s="15"/>
      <c r="J45" s="60"/>
      <c r="K45" s="15"/>
      <c r="L45" s="141"/>
      <c r="M45" s="139"/>
      <c r="N45" s="139"/>
      <c r="O45" s="139"/>
      <c r="P45" s="139"/>
      <c r="Q45" s="139"/>
      <c r="R45" s="139"/>
      <c r="S45" s="142"/>
      <c r="T45" s="50"/>
      <c r="U45" s="15"/>
      <c r="V45" s="59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59"/>
      <c r="D46" s="15"/>
      <c r="E46" s="15"/>
      <c r="F46" s="15"/>
      <c r="G46" s="15"/>
      <c r="H46" s="15"/>
      <c r="I46" s="15"/>
      <c r="J46" s="60"/>
      <c r="K46" s="15"/>
      <c r="L46" s="141"/>
      <c r="M46" s="139"/>
      <c r="N46" s="139"/>
      <c r="O46" s="139"/>
      <c r="P46" s="139"/>
      <c r="Q46" s="139"/>
      <c r="R46" s="139"/>
      <c r="S46" s="142"/>
      <c r="T46" s="50"/>
      <c r="U46" s="15"/>
      <c r="V46" s="59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1"/>
      <c r="D47" s="15"/>
      <c r="E47" s="15"/>
      <c r="F47" s="15"/>
      <c r="G47" s="15"/>
      <c r="H47" s="15"/>
      <c r="I47" s="15"/>
      <c r="J47" s="60"/>
      <c r="K47" s="15"/>
      <c r="L47" s="141"/>
      <c r="M47" s="139"/>
      <c r="N47" s="139"/>
      <c r="O47" s="139"/>
      <c r="P47" s="139"/>
      <c r="Q47" s="139"/>
      <c r="R47" s="139"/>
      <c r="S47" s="142"/>
      <c r="T47" s="50"/>
      <c r="U47" s="15"/>
      <c r="V47" s="61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41"/>
      <c r="M48" s="139"/>
      <c r="N48" s="139"/>
      <c r="O48" s="139"/>
      <c r="P48" s="139"/>
      <c r="Q48" s="139"/>
      <c r="R48" s="139"/>
      <c r="S48" s="142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41"/>
      <c r="M49" s="139"/>
      <c r="N49" s="139"/>
      <c r="O49" s="139"/>
      <c r="P49" s="139"/>
      <c r="Q49" s="139"/>
      <c r="R49" s="139"/>
      <c r="S49" s="142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41"/>
      <c r="M50" s="139"/>
      <c r="N50" s="139"/>
      <c r="O50" s="139"/>
      <c r="P50" s="139"/>
      <c r="Q50" s="139"/>
      <c r="R50" s="139"/>
      <c r="S50" s="142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41"/>
      <c r="M51" s="139"/>
      <c r="N51" s="139"/>
      <c r="O51" s="139"/>
      <c r="P51" s="139"/>
      <c r="Q51" s="139"/>
      <c r="R51" s="139"/>
      <c r="S51" s="142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7"/>
      <c r="D52" s="15"/>
      <c r="E52" s="15"/>
      <c r="F52" s="15"/>
      <c r="G52" s="15"/>
      <c r="H52" s="15"/>
      <c r="I52" s="15"/>
      <c r="J52" s="48"/>
      <c r="K52" s="15"/>
      <c r="L52" s="141"/>
      <c r="M52" s="139"/>
      <c r="N52" s="139"/>
      <c r="O52" s="139"/>
      <c r="P52" s="139"/>
      <c r="Q52" s="139"/>
      <c r="R52" s="139"/>
      <c r="S52" s="142"/>
      <c r="T52" s="50"/>
      <c r="U52" s="15"/>
      <c r="V52" s="47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7"/>
      <c r="D53" s="15"/>
      <c r="E53" s="15"/>
      <c r="F53" s="15"/>
      <c r="G53" s="15"/>
      <c r="H53" s="15"/>
      <c r="I53" s="15"/>
      <c r="J53" s="48"/>
      <c r="K53" s="15"/>
      <c r="L53" s="141"/>
      <c r="M53" s="139"/>
      <c r="N53" s="139"/>
      <c r="O53" s="139"/>
      <c r="P53" s="139"/>
      <c r="Q53" s="139"/>
      <c r="R53" s="139"/>
      <c r="S53" s="142"/>
      <c r="T53" s="50"/>
      <c r="U53" s="15"/>
      <c r="V53" s="47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49"/>
      <c r="D54" s="50"/>
      <c r="E54" s="50"/>
      <c r="F54" s="50"/>
      <c r="G54" s="50"/>
      <c r="H54" s="50"/>
      <c r="I54" s="50"/>
      <c r="J54" s="51"/>
      <c r="K54" s="15"/>
      <c r="L54" s="141"/>
      <c r="M54" s="139"/>
      <c r="N54" s="139"/>
      <c r="O54" s="139"/>
      <c r="P54" s="139"/>
      <c r="Q54" s="139"/>
      <c r="R54" s="139"/>
      <c r="S54" s="142"/>
      <c r="T54" s="50"/>
      <c r="U54" s="15"/>
      <c r="V54" s="49"/>
      <c r="W54" s="50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49"/>
      <c r="D55" s="50"/>
      <c r="E55" s="50"/>
      <c r="F55" s="50"/>
      <c r="G55" s="50"/>
      <c r="H55" s="50"/>
      <c r="I55" s="50"/>
      <c r="J55" s="51"/>
      <c r="K55" s="15"/>
      <c r="L55" s="141"/>
      <c r="M55" s="139"/>
      <c r="N55" s="139"/>
      <c r="O55" s="139"/>
      <c r="P55" s="139"/>
      <c r="Q55" s="139"/>
      <c r="R55" s="139"/>
      <c r="S55" s="142"/>
      <c r="T55" s="50"/>
      <c r="U55" s="15"/>
      <c r="V55" s="49"/>
      <c r="W55" s="50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41"/>
      <c r="M56" s="139"/>
      <c r="N56" s="139"/>
      <c r="O56" s="139"/>
      <c r="P56" s="139"/>
      <c r="Q56" s="139"/>
      <c r="R56" s="139"/>
      <c r="S56" s="142"/>
      <c r="T56" s="50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41"/>
      <c r="M57" s="139"/>
      <c r="N57" s="139"/>
      <c r="O57" s="139"/>
      <c r="P57" s="139"/>
      <c r="Q57" s="139"/>
      <c r="R57" s="139"/>
      <c r="S57" s="142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41"/>
      <c r="M58" s="139"/>
      <c r="N58" s="139"/>
      <c r="O58" s="139"/>
      <c r="P58" s="139"/>
      <c r="Q58" s="139"/>
      <c r="R58" s="139"/>
      <c r="S58" s="142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15"/>
      <c r="L59" s="141"/>
      <c r="M59" s="139"/>
      <c r="N59" s="139"/>
      <c r="O59" s="139"/>
      <c r="P59" s="139"/>
      <c r="Q59" s="139"/>
      <c r="R59" s="139"/>
      <c r="S59" s="142"/>
      <c r="T59" s="50"/>
      <c r="U59" s="15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15"/>
      <c r="L60" s="141"/>
      <c r="M60" s="139"/>
      <c r="N60" s="139"/>
      <c r="O60" s="139"/>
      <c r="P60" s="139"/>
      <c r="Q60" s="139"/>
      <c r="R60" s="139"/>
      <c r="S60" s="142"/>
      <c r="T60" s="50"/>
      <c r="U60" s="15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2"/>
      <c r="L61" s="141"/>
      <c r="M61" s="139"/>
      <c r="N61" s="139"/>
      <c r="O61" s="139"/>
      <c r="P61" s="139"/>
      <c r="Q61" s="139"/>
      <c r="R61" s="139"/>
      <c r="S61" s="142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2"/>
      <c r="L62" s="141"/>
      <c r="M62" s="139"/>
      <c r="N62" s="139"/>
      <c r="O62" s="139"/>
      <c r="P62" s="139"/>
      <c r="Q62" s="139"/>
      <c r="R62" s="139"/>
      <c r="S62" s="142"/>
      <c r="T62" s="50"/>
      <c r="U62" s="50"/>
      <c r="V62" s="47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7"/>
      <c r="D63" s="15"/>
      <c r="E63" s="15"/>
      <c r="F63" s="15"/>
      <c r="G63" s="15"/>
      <c r="H63" s="15"/>
      <c r="I63" s="15"/>
      <c r="J63" s="48"/>
      <c r="K63" s="62"/>
      <c r="L63" s="141"/>
      <c r="M63" s="139"/>
      <c r="N63" s="139"/>
      <c r="O63" s="139"/>
      <c r="P63" s="139"/>
      <c r="Q63" s="139"/>
      <c r="R63" s="139"/>
      <c r="S63" s="142"/>
      <c r="T63" s="50"/>
      <c r="U63" s="50"/>
      <c r="V63" s="47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47"/>
      <c r="D64" s="15"/>
      <c r="E64" s="15"/>
      <c r="F64" s="15"/>
      <c r="G64" s="15"/>
      <c r="H64" s="15"/>
      <c r="I64" s="15"/>
      <c r="J64" s="48"/>
      <c r="K64" s="62"/>
      <c r="L64" s="141"/>
      <c r="M64" s="139"/>
      <c r="N64" s="139"/>
      <c r="O64" s="139"/>
      <c r="P64" s="139"/>
      <c r="Q64" s="139"/>
      <c r="R64" s="139"/>
      <c r="S64" s="142"/>
      <c r="T64" s="50"/>
      <c r="U64" s="50"/>
      <c r="V64" s="47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6"/>
      <c r="D65" s="57"/>
      <c r="E65" s="57"/>
      <c r="F65" s="57"/>
      <c r="G65" s="57"/>
      <c r="H65" s="57"/>
      <c r="I65" s="57"/>
      <c r="J65" s="58"/>
      <c r="K65" s="63"/>
      <c r="L65" s="143"/>
      <c r="M65" s="144"/>
      <c r="N65" s="144"/>
      <c r="O65" s="144"/>
      <c r="P65" s="144"/>
      <c r="Q65" s="144"/>
      <c r="R65" s="144"/>
      <c r="S65" s="145"/>
      <c r="T65" s="50"/>
      <c r="U65" s="50"/>
      <c r="V65" s="56"/>
      <c r="W65" s="57"/>
      <c r="X65" s="57"/>
      <c r="Y65" s="57"/>
      <c r="Z65" s="7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4"/>
      <c r="C66" s="65"/>
      <c r="D66" s="65"/>
      <c r="E66" s="65"/>
      <c r="F66" s="65"/>
      <c r="G66" s="65"/>
      <c r="H66" s="65"/>
      <c r="I66" s="133"/>
      <c r="J66" s="134"/>
      <c r="K66" s="66"/>
      <c r="L66" s="105"/>
      <c r="M66" s="65"/>
      <c r="N66" s="65"/>
      <c r="O66" s="65"/>
      <c r="P66" s="65"/>
      <c r="Q66" s="65"/>
      <c r="R66" s="65"/>
      <c r="S66" s="106"/>
      <c r="T66" s="65"/>
      <c r="U66" s="65"/>
      <c r="V66" s="65"/>
      <c r="W66" s="65"/>
      <c r="X66" s="65"/>
      <c r="Y66" s="65"/>
      <c r="Z66" s="67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Desplegables!$H$23:$H$28</xm:f>
          </x14:formula1>
          <xm:sqref>Y22</xm:sqref>
        </x14:dataValidation>
        <x14:dataValidation type="list" allowBlank="1" showInputMessage="1" showErrorMessage="1">
          <x14:formula1>
            <xm:f>Desplegables!$D$23:$D$24</xm:f>
          </x14:formula1>
          <xm:sqref>Y20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Desplegables!$D$25:$D$26</xm:f>
          </x14:formula1>
          <xm:sqref>Y21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D37" sqref="D37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8" customFormat="1" x14ac:dyDescent="0.2">
      <c r="B1" s="97" t="str">
        <f>'NOVA-B)'!R18</f>
        <v>Presentacio , llegibilitat i identificacio externa de l'envàs primari (20 punts)</v>
      </c>
      <c r="C1" s="97" t="s">
        <v>20</v>
      </c>
      <c r="D1" s="97" t="s">
        <v>26</v>
      </c>
      <c r="F1" s="97" t="e">
        <f>'NOVA-B)'!#REF!</f>
        <v>#REF!</v>
      </c>
      <c r="G1" s="97" t="s">
        <v>20</v>
      </c>
      <c r="H1" s="97" t="s">
        <v>26</v>
      </c>
      <c r="J1" s="97" t="e">
        <f>'NOVA-B)'!#REF!</f>
        <v>#REF!</v>
      </c>
      <c r="K1" s="97" t="s">
        <v>20</v>
      </c>
      <c r="L1" s="97" t="s">
        <v>26</v>
      </c>
    </row>
    <row r="2" spans="2:12" x14ac:dyDescent="0.2">
      <c r="B2" s="95" t="s">
        <v>31</v>
      </c>
      <c r="C2" s="95">
        <v>20</v>
      </c>
      <c r="D2" s="95" t="str">
        <f>B2&amp;" ("&amp;C2&amp;"punts)"</f>
        <v>Nom de l'especialitat, principi actiu, lot, caducitat,composicio quantitativa,via d'administracio (20punts)</v>
      </c>
      <c r="F2" s="95" t="s">
        <v>21</v>
      </c>
      <c r="G2" s="95">
        <v>5</v>
      </c>
      <c r="H2" s="95" t="str">
        <f>F2&amp;" ("&amp;G2&amp;"punts)"</f>
        <v>Vial (5punts)</v>
      </c>
      <c r="J2" s="95" t="s">
        <v>33</v>
      </c>
      <c r="K2" s="95">
        <v>5</v>
      </c>
      <c r="L2" s="95" t="str">
        <f>J2&amp;" ("&amp;K2&amp;"punts)"</f>
        <v>sense contaminacio (5punts)</v>
      </c>
    </row>
    <row r="3" spans="2:12" x14ac:dyDescent="0.2">
      <c r="B3" s="95" t="s">
        <v>47</v>
      </c>
      <c r="C3" s="95">
        <v>0</v>
      </c>
      <c r="D3" s="95" t="str">
        <f>B3&amp;" ("&amp;C3&amp;"punts)"</f>
        <v>Altres (0punts)</v>
      </c>
      <c r="F3" s="95"/>
      <c r="G3" s="95"/>
      <c r="H3" s="95"/>
      <c r="J3" s="95"/>
      <c r="K3" s="95"/>
      <c r="L3" s="95"/>
    </row>
    <row r="4" spans="2:12" x14ac:dyDescent="0.2">
      <c r="B4" s="95" t="s">
        <v>49</v>
      </c>
      <c r="C4" s="95">
        <v>5</v>
      </c>
      <c r="D4" s="95" t="str">
        <f t="shared" ref="D4:D18" si="0">B4&amp;" ("&amp;C4&amp;"punts)"</f>
        <v>vial_bossa_ploma_xeringa (5punts)</v>
      </c>
      <c r="F4" s="95" t="s">
        <v>22</v>
      </c>
      <c r="G4" s="95">
        <v>5</v>
      </c>
      <c r="H4" s="95" t="str">
        <f>F4&amp;" ("&amp;G4&amp;"punts)"</f>
        <v>Bossa (5punts)</v>
      </c>
      <c r="J4" s="95" t="s">
        <v>34</v>
      </c>
      <c r="K4" s="95">
        <v>5</v>
      </c>
      <c r="L4" s="95" t="str">
        <f>J4&amp;" ("&amp;K4&amp;"punts)"</f>
        <v>irrompible (5punts)</v>
      </c>
    </row>
    <row r="5" spans="2:12" x14ac:dyDescent="0.2">
      <c r="B5" s="95" t="s">
        <v>41</v>
      </c>
      <c r="C5" s="95">
        <v>0</v>
      </c>
      <c r="D5" s="95" t="str">
        <f t="shared" si="0"/>
        <v>ampul·la  (0punts)</v>
      </c>
      <c r="F5" s="95"/>
      <c r="G5" s="95"/>
      <c r="H5" s="95"/>
      <c r="J5" s="95"/>
      <c r="K5" s="95"/>
      <c r="L5" s="95"/>
    </row>
    <row r="6" spans="2:12" x14ac:dyDescent="0.2">
      <c r="B6" s="95" t="s">
        <v>34</v>
      </c>
      <c r="C6" s="95">
        <v>5</v>
      </c>
      <c r="D6" s="95" t="str">
        <f>B6&amp;" ("&amp;C6&amp;"punts)"</f>
        <v>irrompible (5punts)</v>
      </c>
      <c r="F6" s="95" t="s">
        <v>32</v>
      </c>
      <c r="G6" s="95">
        <v>5</v>
      </c>
      <c r="H6" s="95" t="str">
        <f>F6&amp;" ("&amp;G6&amp;"punts)"</f>
        <v>Ploma (5punts)</v>
      </c>
      <c r="J6" s="95" t="s">
        <v>35</v>
      </c>
      <c r="K6" s="95">
        <v>0</v>
      </c>
      <c r="L6" s="95" t="str">
        <f>J6&amp;" ("&amp;K6&amp;"punts)"</f>
        <v>altres (0punts)</v>
      </c>
    </row>
    <row r="7" spans="2:12" x14ac:dyDescent="0.2">
      <c r="B7" s="95" t="s">
        <v>42</v>
      </c>
      <c r="C7" s="95">
        <v>3</v>
      </c>
      <c r="D7" s="95" t="str">
        <f t="shared" si="0"/>
        <v>rompible xeringa (3punts)</v>
      </c>
      <c r="H7" s="95"/>
    </row>
    <row r="8" spans="2:12" x14ac:dyDescent="0.2">
      <c r="B8" s="95" t="s">
        <v>43</v>
      </c>
      <c r="C8" s="95">
        <v>0</v>
      </c>
      <c r="D8" s="95" t="str">
        <f t="shared" si="0"/>
        <v>rompible (0punts)</v>
      </c>
    </row>
    <row r="9" spans="2:12" x14ac:dyDescent="0.2">
      <c r="B9" s="95"/>
      <c r="C9" s="95"/>
      <c r="D9" s="95" t="str">
        <f t="shared" si="0"/>
        <v xml:space="preserve"> (punts)</v>
      </c>
    </row>
    <row r="10" spans="2:12" x14ac:dyDescent="0.2">
      <c r="B10" s="95"/>
      <c r="C10" s="95"/>
      <c r="D10" s="95" t="str">
        <f t="shared" si="0"/>
        <v xml:space="preserve"> (punts)</v>
      </c>
    </row>
    <row r="11" spans="2:12" x14ac:dyDescent="0.2">
      <c r="B11" s="95"/>
      <c r="C11" s="95"/>
      <c r="D11" s="95" t="str">
        <f t="shared" si="0"/>
        <v xml:space="preserve"> (punts)</v>
      </c>
    </row>
    <row r="12" spans="2:12" x14ac:dyDescent="0.2">
      <c r="B12" s="95"/>
      <c r="C12" s="95"/>
      <c r="D12" s="95" t="str">
        <f t="shared" si="0"/>
        <v xml:space="preserve"> (punts)</v>
      </c>
    </row>
    <row r="13" spans="2:12" x14ac:dyDescent="0.2">
      <c r="B13" s="95"/>
      <c r="C13" s="95"/>
      <c r="D13" s="95" t="str">
        <f t="shared" si="0"/>
        <v xml:space="preserve"> (punts)</v>
      </c>
    </row>
    <row r="14" spans="2:12" x14ac:dyDescent="0.2">
      <c r="B14" s="95"/>
      <c r="C14" s="95"/>
      <c r="D14" s="95" t="str">
        <f t="shared" si="0"/>
        <v xml:space="preserve"> (punts)</v>
      </c>
    </row>
    <row r="15" spans="2:12" x14ac:dyDescent="0.2">
      <c r="B15" s="95"/>
      <c r="C15" s="95"/>
      <c r="D15" s="95" t="str">
        <f t="shared" si="0"/>
        <v xml:space="preserve"> (punts)</v>
      </c>
    </row>
    <row r="16" spans="2:12" x14ac:dyDescent="0.2">
      <c r="B16" s="95"/>
      <c r="C16" s="95"/>
      <c r="D16" s="95" t="str">
        <f t="shared" si="0"/>
        <v xml:space="preserve"> (punts)</v>
      </c>
    </row>
    <row r="17" spans="2:12" x14ac:dyDescent="0.2">
      <c r="B17" s="95"/>
      <c r="C17" s="95"/>
      <c r="D17" s="95" t="str">
        <f t="shared" si="0"/>
        <v xml:space="preserve"> (punts)</v>
      </c>
    </row>
    <row r="18" spans="2:12" x14ac:dyDescent="0.2">
      <c r="B18" s="95"/>
      <c r="C18" s="95"/>
      <c r="D18" s="95" t="str">
        <f t="shared" si="0"/>
        <v xml:space="preserve"> (punts)</v>
      </c>
    </row>
    <row r="22" spans="2:12" x14ac:dyDescent="0.2">
      <c r="B22" s="97" t="str">
        <f>'NOVA-B)'!R20</f>
        <v xml:space="preserve"> No reconstitució  (10 punts )</v>
      </c>
      <c r="C22" s="97" t="s">
        <v>20</v>
      </c>
      <c r="D22" s="97" t="s">
        <v>26</v>
      </c>
      <c r="F22" s="97" t="str">
        <f>'NOVA-B)'!R22</f>
        <v>Identificació de l'envàs primari (Datamatrix) (5 punts)</v>
      </c>
      <c r="G22" s="97" t="s">
        <v>20</v>
      </c>
      <c r="H22" s="97" t="s">
        <v>26</v>
      </c>
      <c r="J22" s="97"/>
      <c r="K22" s="97" t="s">
        <v>20</v>
      </c>
      <c r="L22" s="97" t="s">
        <v>26</v>
      </c>
    </row>
    <row r="23" spans="2:12" x14ac:dyDescent="0.2">
      <c r="B23" s="95" t="s">
        <v>55</v>
      </c>
      <c r="C23" s="95">
        <v>10</v>
      </c>
      <c r="D23" s="95" t="str">
        <f>B23&amp;" ("&amp;C23&amp;"punts)"</f>
        <v>NO necessita reconstitució. (10punts)</v>
      </c>
      <c r="F23" s="95" t="s">
        <v>24</v>
      </c>
      <c r="G23" s="95">
        <v>5</v>
      </c>
      <c r="H23" s="95" t="str">
        <f t="shared" ref="H23:H28" si="1">F23&amp;" ("&amp;G23&amp;"punts)"</f>
        <v>DataMatrix o QR amb identificador únic NTIN o GTIN (5punts)</v>
      </c>
      <c r="J23" s="95"/>
      <c r="K23" s="95"/>
      <c r="L23" s="95" t="str">
        <f>J23&amp;" ("&amp;K23&amp;"punts)"</f>
        <v xml:space="preserve"> (punts)</v>
      </c>
    </row>
    <row r="24" spans="2:12" x14ac:dyDescent="0.2">
      <c r="B24" s="95" t="s">
        <v>56</v>
      </c>
      <c r="C24" s="95">
        <v>0</v>
      </c>
      <c r="D24" s="95" t="str">
        <f>B24&amp;" ("&amp;C24&amp;"punts)"</f>
        <v>SI  necessita reconstitució. (0punts)</v>
      </c>
      <c r="F24" s="95" t="s">
        <v>25</v>
      </c>
      <c r="G24" s="95">
        <v>3</v>
      </c>
      <c r="H24" s="95" t="str">
        <f t="shared" si="1"/>
        <v>DataMatrix o QR amb informació que permeti traçabilitat a nivell de CN, lot i caducitat (3punts)</v>
      </c>
      <c r="J24" s="95"/>
      <c r="K24" s="95"/>
      <c r="L24" s="95" t="str">
        <f>J24&amp;" ("&amp;K24&amp;"punts)"</f>
        <v xml:space="preserve"> (punts)</v>
      </c>
    </row>
    <row r="25" spans="2:12" x14ac:dyDescent="0.2">
      <c r="B25" s="95" t="s">
        <v>57</v>
      </c>
      <c r="C25" s="95">
        <v>5</v>
      </c>
      <c r="D25" s="95" t="str">
        <f>B25&amp;" ("&amp;C25&amp;"punts)"</f>
        <v>Sense condicions de conservació  (5punts)</v>
      </c>
      <c r="F25" s="95" t="s">
        <v>27</v>
      </c>
      <c r="G25" s="95">
        <v>1</v>
      </c>
      <c r="H25" s="95" t="str">
        <f t="shared" si="1"/>
        <v>DataMatrix o QR amb informació que permeti traçabilitat només a nivell de CN (1punts)</v>
      </c>
      <c r="J25" s="95"/>
      <c r="K25" s="95"/>
      <c r="L25" s="95" t="str">
        <f>J25&amp;" ("&amp;K25&amp;"punts)"</f>
        <v xml:space="preserve"> (punts)</v>
      </c>
    </row>
    <row r="26" spans="2:12" x14ac:dyDescent="0.2">
      <c r="B26" s="95" t="s">
        <v>58</v>
      </c>
      <c r="C26" s="174">
        <v>0</v>
      </c>
      <c r="D26" s="95" t="str">
        <f>B26&amp;" ("&amp;C26&amp;"punts)"</f>
        <v>Amb condicions de conservació  (0punts)</v>
      </c>
      <c r="F26" s="95" t="s">
        <v>28</v>
      </c>
      <c r="G26" s="95">
        <v>1</v>
      </c>
      <c r="H26" s="95" t="str">
        <f t="shared" si="1"/>
        <v>Codi de barres amb dígits d’identificació que corresponguin al codi nacional (1punts)</v>
      </c>
    </row>
    <row r="27" spans="2:12" x14ac:dyDescent="0.2">
      <c r="F27" s="96" t="s">
        <v>29</v>
      </c>
      <c r="G27" s="96">
        <v>0</v>
      </c>
      <c r="H27" s="96" t="str">
        <f t="shared" si="1"/>
        <v>Codi de barres, Datamatrix o QR, però els dígits de la identificació del producte no corresponen al codi nacional (0punts)</v>
      </c>
    </row>
    <row r="28" spans="2:12" x14ac:dyDescent="0.2">
      <c r="F28" s="96" t="s">
        <v>30</v>
      </c>
      <c r="G28" s="96">
        <v>0</v>
      </c>
      <c r="H28" s="96" t="str">
        <f t="shared" si="1"/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2023-01-18T12:50:40Z</dcterms:modified>
</cp:coreProperties>
</file>